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165" windowWidth="26295" windowHeight="12270"/>
  </bookViews>
  <sheets>
    <sheet name="МП" sheetId="3" r:id="rId1"/>
  </sheets>
  <definedNames>
    <definedName name="_xlnm._FilterDatabase" localSheetId="0" hidden="1">МП!$B$3:$L$26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3" l="1"/>
  <c r="K23" i="3"/>
  <c r="I23" i="3"/>
  <c r="D24" i="3" l="1"/>
  <c r="E24" i="3"/>
  <c r="M6" i="3" l="1"/>
  <c r="M7" i="3"/>
  <c r="M8" i="3"/>
  <c r="M9" i="3"/>
  <c r="M10" i="3"/>
  <c r="M11" i="3"/>
  <c r="M12" i="3"/>
  <c r="M13" i="3"/>
  <c r="M21" i="3"/>
  <c r="M15" i="3"/>
  <c r="M16" i="3"/>
  <c r="M17" i="3"/>
  <c r="M18" i="3"/>
  <c r="M19" i="3"/>
  <c r="M20" i="3"/>
  <c r="M14" i="3"/>
  <c r="M22" i="3"/>
  <c r="M25" i="3"/>
  <c r="M5" i="3"/>
  <c r="K6" i="3"/>
  <c r="K7" i="3"/>
  <c r="K8" i="3"/>
  <c r="K9" i="3"/>
  <c r="K10" i="3"/>
  <c r="K11" i="3"/>
  <c r="K12" i="3"/>
  <c r="K13" i="3"/>
  <c r="K21" i="3"/>
  <c r="K15" i="3"/>
  <c r="K16" i="3"/>
  <c r="K17" i="3"/>
  <c r="K18" i="3"/>
  <c r="K19" i="3"/>
  <c r="K20" i="3"/>
  <c r="K14" i="3"/>
  <c r="K22" i="3"/>
  <c r="K25" i="3"/>
  <c r="K5" i="3"/>
  <c r="I6" i="3"/>
  <c r="I7" i="3"/>
  <c r="I8" i="3"/>
  <c r="I9" i="3"/>
  <c r="I10" i="3"/>
  <c r="I11" i="3"/>
  <c r="I12" i="3"/>
  <c r="I13" i="3"/>
  <c r="I21" i="3"/>
  <c r="I15" i="3"/>
  <c r="I16" i="3"/>
  <c r="I17" i="3"/>
  <c r="I18" i="3"/>
  <c r="I19" i="3"/>
  <c r="I20" i="3"/>
  <c r="I14" i="3"/>
  <c r="I22" i="3"/>
  <c r="I25" i="3"/>
  <c r="I5" i="3"/>
  <c r="L24" i="3" l="1"/>
  <c r="L26" i="3" s="1"/>
  <c r="J24" i="3"/>
  <c r="H24" i="3"/>
  <c r="M24" i="3" l="1"/>
  <c r="I24" i="3"/>
  <c r="K24" i="3"/>
  <c r="J26" i="3"/>
  <c r="H26" i="3"/>
  <c r="D26" i="3"/>
  <c r="E26" i="3" l="1"/>
  <c r="K26" i="3" l="1"/>
  <c r="I26" i="3"/>
  <c r="M26" i="3"/>
</calcChain>
</file>

<file path=xl/sharedStrings.xml><?xml version="1.0" encoding="utf-8"?>
<sst xmlns="http://schemas.openxmlformats.org/spreadsheetml/2006/main" count="94" uniqueCount="53">
  <si>
    <t>ВСЕГО РАСХОДОВ</t>
  </si>
  <si>
    <t>Непрограммные расходы</t>
  </si>
  <si>
    <t>ИТОГО ПО ПРОГРАММАМ</t>
  </si>
  <si>
    <t>Код целевой статьи расходов</t>
  </si>
  <si>
    <t>№ п/п</t>
  </si>
  <si>
    <t>Наименование программ</t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</si>
  <si>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</si>
  <si>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</si>
  <si>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</si>
  <si>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</si>
  <si>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</si>
  <si>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</si>
  <si>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</si>
  <si>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</si>
  <si>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</si>
  <si>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</si>
  <si>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</si>
  <si>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</si>
  <si>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</si>
  <si>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</si>
  <si>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</si>
  <si>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17 0 00 00000</t>
  </si>
  <si>
    <t>Сведения об исполнении бюджета городского округа Домодедово по расходам в разрезе муниципальных программ (млн.руб.)</t>
  </si>
  <si>
    <t>.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</si>
  <si>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</si>
  <si>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</si>
  <si>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</si>
  <si>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</si>
  <si>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</si>
  <si>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</si>
  <si>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</si>
  <si>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</si>
  <si>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</si>
  <si>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</si>
  <si>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</si>
  <si>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</si>
  <si>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</si>
  <si>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</si>
  <si>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</si>
  <si>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16 0 00 00000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</si>
  <si>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</si>
  <si>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</si>
  <si>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18 0 00 00000</t>
  </si>
  <si>
    <t>Муниципальная программа "Строительство объектов социальной инфраструктуры"</t>
  </si>
  <si>
    <t>19 0 00 00000</t>
  </si>
  <si>
    <t>Муниципальная программа "Переселение граждан из аварийоного жилищного фонда"</t>
  </si>
  <si>
    <t>Факт за отчетный 2021 год</t>
  </si>
  <si>
    <t>Ожидаемое исполнение текущего 2022 года</t>
  </si>
  <si>
    <t>План на очередной 2023 год</t>
  </si>
  <si>
    <t>План на 2024 год планового периода</t>
  </si>
  <si>
    <t>План на 2025 год плановогго периода</t>
  </si>
  <si>
    <t>% к ожидаемому исполнению 2022 года</t>
  </si>
  <si>
    <t>Муниципальная программа "Управление имуществом и муниципальными финансами"1195,6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</si>
</sst>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164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4" fontId="0" fillId="0" borderId="10" xfId="0" applyNumberFormat="1" applyFill="1" applyBorder="1"/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7"/>
  <sheetViews>
    <sheetView tabSelected="1" workbookViewId="0">
      <selection activeCell="O7" sqref="O7"/>
    </sheetView>
  </sheetViews>
  <sheetFormatPr defaultColWidth="8.85546875" defaultRowHeight="12" x14ac:dyDescent="0.2"/>
  <cols>
    <col min="1" max="1" width="8.85546875" style="4"/>
    <col min="2" max="2" width="13" style="4" customWidth="1"/>
    <col min="3" max="3" width="36.42578125" style="3" customWidth="1"/>
    <col min="4" max="4" width="10.85546875" style="4" customWidth="1"/>
    <col min="5" max="5" width="10.28515625" style="3" customWidth="1"/>
    <col min="6" max="6" width="15.5703125" style="3" customWidth="1"/>
    <col min="7" max="7" width="26.5703125" style="20" customWidth="1"/>
    <col min="8" max="9" width="10.28515625" style="3" customWidth="1"/>
    <col min="10" max="10" width="9.140625" style="3" customWidth="1"/>
    <col min="11" max="11" width="9.7109375" style="3" customWidth="1"/>
    <col min="12" max="12" width="9.28515625" style="3" customWidth="1"/>
    <col min="13" max="13" width="9.7109375" style="3" customWidth="1"/>
    <col min="14" max="16384" width="8.85546875" style="3"/>
  </cols>
  <sheetData>
    <row r="2" spans="1:17" ht="39.200000000000003" customHeight="1" thickBot="1" x14ac:dyDescent="0.25">
      <c r="B2" s="34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7" ht="60.75" thickBot="1" x14ac:dyDescent="0.25">
      <c r="A3" s="8" t="s">
        <v>4</v>
      </c>
      <c r="B3" s="9" t="s">
        <v>3</v>
      </c>
      <c r="C3" s="9" t="s">
        <v>5</v>
      </c>
      <c r="D3" s="9" t="s">
        <v>46</v>
      </c>
      <c r="E3" s="9" t="s">
        <v>47</v>
      </c>
      <c r="F3" s="9" t="s">
        <v>3</v>
      </c>
      <c r="G3" s="9" t="s">
        <v>5</v>
      </c>
      <c r="H3" s="9" t="s">
        <v>48</v>
      </c>
      <c r="I3" s="9" t="s">
        <v>51</v>
      </c>
      <c r="J3" s="9" t="s">
        <v>49</v>
      </c>
      <c r="K3" s="9" t="s">
        <v>51</v>
      </c>
      <c r="L3" s="35" t="s">
        <v>50</v>
      </c>
      <c r="M3" s="9" t="s">
        <v>51</v>
      </c>
    </row>
    <row r="4" spans="1:17" x14ac:dyDescent="0.2">
      <c r="A4" s="6">
        <v>1</v>
      </c>
      <c r="B4" s="7">
        <v>2</v>
      </c>
      <c r="C4" s="7">
        <v>3</v>
      </c>
      <c r="D4" s="7">
        <v>4</v>
      </c>
      <c r="E4" s="7">
        <v>5</v>
      </c>
      <c r="F4" s="7"/>
      <c r="G4" s="7"/>
      <c r="H4" s="7">
        <v>6</v>
      </c>
      <c r="I4" s="7"/>
      <c r="J4" s="7">
        <v>7</v>
      </c>
      <c r="K4" s="32"/>
      <c r="L4" s="36">
        <v>8</v>
      </c>
      <c r="M4" s="32"/>
    </row>
    <row r="5" spans="1:17" ht="36.75" customHeight="1" x14ac:dyDescent="0.2">
      <c r="A5" s="6">
        <v>1</v>
      </c>
      <c r="B5" s="7" t="s">
        <v>6</v>
      </c>
      <c r="C5" s="7" t="s">
        <v>24</v>
      </c>
      <c r="D5" s="7">
        <v>6.2</v>
      </c>
      <c r="E5" s="7">
        <v>3.4</v>
      </c>
      <c r="F5" s="1" t="s">
        <v>6</v>
      </c>
      <c r="G5" s="16" t="s">
        <v>24</v>
      </c>
      <c r="H5" s="31">
        <v>2.4</v>
      </c>
      <c r="I5" s="31">
        <f>H5/E5*100</f>
        <v>70.588235294117652</v>
      </c>
      <c r="J5" s="31">
        <v>2.4</v>
      </c>
      <c r="K5" s="33">
        <f>J5/E5*100</f>
        <v>70.588235294117652</v>
      </c>
      <c r="L5" s="37">
        <v>2.4</v>
      </c>
      <c r="M5" s="33">
        <f>L5/E5*100</f>
        <v>70.588235294117652</v>
      </c>
    </row>
    <row r="6" spans="1:17" ht="24" x14ac:dyDescent="0.2">
      <c r="A6" s="5">
        <v>2</v>
      </c>
      <c r="B6" s="1" t="s">
        <v>7</v>
      </c>
      <c r="C6" s="18" t="s">
        <v>25</v>
      </c>
      <c r="D6" s="14">
        <v>741.9</v>
      </c>
      <c r="E6" s="14">
        <v>1030.9000000000001</v>
      </c>
      <c r="F6" s="1" t="s">
        <v>7</v>
      </c>
      <c r="G6" s="18" t="s">
        <v>25</v>
      </c>
      <c r="H6" s="38">
        <v>998.7</v>
      </c>
      <c r="I6" s="31">
        <f t="shared" ref="I6:I26" si="0">H6/E6*100</f>
        <v>96.87651566592298</v>
      </c>
      <c r="J6" s="38">
        <v>786.5</v>
      </c>
      <c r="K6" s="33">
        <f t="shared" ref="K6:K26" si="1">J6/E6*100</f>
        <v>76.292559899117279</v>
      </c>
      <c r="L6" s="39">
        <v>763.7</v>
      </c>
      <c r="M6" s="33">
        <f t="shared" ref="M6:M26" si="2">L6/E6*100</f>
        <v>74.08090018430498</v>
      </c>
      <c r="Q6" s="3" t="s">
        <v>23</v>
      </c>
    </row>
    <row r="7" spans="1:17" ht="24" x14ac:dyDescent="0.2">
      <c r="A7" s="5">
        <v>3</v>
      </c>
      <c r="B7" s="1" t="s">
        <v>8</v>
      </c>
      <c r="C7" s="18" t="s">
        <v>26</v>
      </c>
      <c r="D7" s="14">
        <v>4033</v>
      </c>
      <c r="E7" s="14">
        <v>4981.5</v>
      </c>
      <c r="F7" s="1" t="s">
        <v>8</v>
      </c>
      <c r="G7" s="18" t="s">
        <v>26</v>
      </c>
      <c r="H7" s="38">
        <v>5279.3</v>
      </c>
      <c r="I7" s="31">
        <f t="shared" si="0"/>
        <v>105.97811904044967</v>
      </c>
      <c r="J7" s="38">
        <v>5538.3</v>
      </c>
      <c r="K7" s="33">
        <f t="shared" si="1"/>
        <v>111.17735621800662</v>
      </c>
      <c r="L7" s="39">
        <v>5481</v>
      </c>
      <c r="M7" s="33">
        <f t="shared" si="2"/>
        <v>110.02710027100271</v>
      </c>
    </row>
    <row r="8" spans="1:17" ht="24" x14ac:dyDescent="0.2">
      <c r="A8" s="5">
        <v>4</v>
      </c>
      <c r="B8" s="1" t="s">
        <v>9</v>
      </c>
      <c r="C8" s="18" t="s">
        <v>27</v>
      </c>
      <c r="D8" s="14">
        <v>132.1</v>
      </c>
      <c r="E8" s="14">
        <v>171.3</v>
      </c>
      <c r="F8" s="1" t="s">
        <v>9</v>
      </c>
      <c r="G8" s="18" t="s">
        <v>27</v>
      </c>
      <c r="H8" s="38">
        <v>107.3</v>
      </c>
      <c r="I8" s="31">
        <f t="shared" si="0"/>
        <v>62.638645650904834</v>
      </c>
      <c r="J8" s="38">
        <v>107.4</v>
      </c>
      <c r="K8" s="33">
        <f t="shared" si="1"/>
        <v>62.697022767075303</v>
      </c>
      <c r="L8" s="39">
        <v>107.5</v>
      </c>
      <c r="M8" s="33">
        <f t="shared" si="2"/>
        <v>62.755399883245765</v>
      </c>
    </row>
    <row r="9" spans="1:17" ht="24" x14ac:dyDescent="0.2">
      <c r="A9" s="5">
        <v>5</v>
      </c>
      <c r="B9" s="1" t="s">
        <v>10</v>
      </c>
      <c r="C9" s="18" t="s">
        <v>28</v>
      </c>
      <c r="D9" s="14">
        <v>250.7</v>
      </c>
      <c r="E9" s="14">
        <v>284</v>
      </c>
      <c r="F9" s="1" t="s">
        <v>10</v>
      </c>
      <c r="G9" s="18" t="s">
        <v>28</v>
      </c>
      <c r="H9" s="38">
        <v>366.1</v>
      </c>
      <c r="I9" s="31">
        <f t="shared" si="0"/>
        <v>128.90845070422537</v>
      </c>
      <c r="J9" s="38">
        <v>289.3</v>
      </c>
      <c r="K9" s="33">
        <f t="shared" si="1"/>
        <v>101.86619718309859</v>
      </c>
      <c r="L9" s="39">
        <v>277.39999999999998</v>
      </c>
      <c r="M9" s="33">
        <f t="shared" si="2"/>
        <v>97.676056338028161</v>
      </c>
    </row>
    <row r="10" spans="1:17" ht="24" x14ac:dyDescent="0.2">
      <c r="A10" s="5">
        <v>6</v>
      </c>
      <c r="B10" s="1" t="s">
        <v>11</v>
      </c>
      <c r="C10" s="18" t="s">
        <v>29</v>
      </c>
      <c r="D10" s="14">
        <v>10.9</v>
      </c>
      <c r="E10" s="14">
        <v>13.1</v>
      </c>
      <c r="F10" s="1" t="s">
        <v>11</v>
      </c>
      <c r="G10" s="18" t="s">
        <v>29</v>
      </c>
      <c r="H10" s="38">
        <v>11.2</v>
      </c>
      <c r="I10" s="31">
        <f t="shared" si="0"/>
        <v>85.496183206106863</v>
      </c>
      <c r="J10" s="38">
        <v>13.8</v>
      </c>
      <c r="K10" s="33">
        <f t="shared" si="1"/>
        <v>105.34351145038168</v>
      </c>
      <c r="L10" s="39">
        <v>13.9</v>
      </c>
      <c r="M10" s="33">
        <f t="shared" si="2"/>
        <v>106.10687022900764</v>
      </c>
    </row>
    <row r="11" spans="1:17" ht="24" x14ac:dyDescent="0.2">
      <c r="A11" s="5">
        <v>7</v>
      </c>
      <c r="B11" s="1" t="s">
        <v>12</v>
      </c>
      <c r="C11" s="18" t="s">
        <v>30</v>
      </c>
      <c r="D11" s="14">
        <v>53.7</v>
      </c>
      <c r="E11" s="14">
        <v>71.7</v>
      </c>
      <c r="F11" s="1" t="s">
        <v>12</v>
      </c>
      <c r="G11" s="18" t="s">
        <v>30</v>
      </c>
      <c r="H11" s="38">
        <v>71.400000000000006</v>
      </c>
      <c r="I11" s="31">
        <f t="shared" si="0"/>
        <v>99.581589958159</v>
      </c>
      <c r="J11" s="38">
        <v>67.400000000000006</v>
      </c>
      <c r="K11" s="33">
        <f t="shared" si="1"/>
        <v>94.002789400278942</v>
      </c>
      <c r="L11" s="39">
        <v>67.400000000000006</v>
      </c>
      <c r="M11" s="33">
        <f t="shared" si="2"/>
        <v>94.002789400278942</v>
      </c>
    </row>
    <row r="12" spans="1:17" ht="48" x14ac:dyDescent="0.2">
      <c r="A12" s="5">
        <v>8</v>
      </c>
      <c r="B12" s="1" t="s">
        <v>13</v>
      </c>
      <c r="C12" s="18" t="s">
        <v>31</v>
      </c>
      <c r="D12" s="14">
        <v>147.80000000000001</v>
      </c>
      <c r="E12" s="14">
        <v>180.8</v>
      </c>
      <c r="F12" s="1" t="s">
        <v>13</v>
      </c>
      <c r="G12" s="18" t="s">
        <v>31</v>
      </c>
      <c r="H12" s="38">
        <v>203.9</v>
      </c>
      <c r="I12" s="31">
        <f t="shared" si="0"/>
        <v>112.77654867256636</v>
      </c>
      <c r="J12" s="38">
        <v>224.7</v>
      </c>
      <c r="K12" s="33">
        <f t="shared" si="1"/>
        <v>124.28097345132743</v>
      </c>
      <c r="L12" s="39">
        <v>224.7</v>
      </c>
      <c r="M12" s="33">
        <f t="shared" si="2"/>
        <v>124.28097345132743</v>
      </c>
    </row>
    <row r="13" spans="1:17" ht="24" x14ac:dyDescent="0.2">
      <c r="A13" s="5">
        <v>9</v>
      </c>
      <c r="B13" s="1" t="s">
        <v>14</v>
      </c>
      <c r="C13" s="18" t="s">
        <v>32</v>
      </c>
      <c r="D13" s="14">
        <v>58.5</v>
      </c>
      <c r="E13" s="14">
        <v>115.6</v>
      </c>
      <c r="F13" s="1" t="s">
        <v>14</v>
      </c>
      <c r="G13" s="18" t="s">
        <v>32</v>
      </c>
      <c r="H13" s="38">
        <v>219.7</v>
      </c>
      <c r="I13" s="31">
        <f t="shared" si="0"/>
        <v>190.05190311418684</v>
      </c>
      <c r="J13" s="38">
        <v>119.6</v>
      </c>
      <c r="K13" s="33">
        <f t="shared" si="1"/>
        <v>103.46020761245676</v>
      </c>
      <c r="L13" s="39">
        <v>71.8</v>
      </c>
      <c r="M13" s="33">
        <f t="shared" si="2"/>
        <v>62.110726643598611</v>
      </c>
    </row>
    <row r="14" spans="1:17" ht="48" x14ac:dyDescent="0.2">
      <c r="A14" s="5">
        <v>10</v>
      </c>
      <c r="B14" s="1" t="s">
        <v>15</v>
      </c>
      <c r="C14" s="18" t="s">
        <v>33</v>
      </c>
      <c r="D14" s="14">
        <v>370.5</v>
      </c>
      <c r="E14" s="14">
        <v>201.5</v>
      </c>
      <c r="F14" s="1" t="s">
        <v>15</v>
      </c>
      <c r="G14" s="18" t="s">
        <v>33</v>
      </c>
      <c r="H14" s="38">
        <v>130.69999999999999</v>
      </c>
      <c r="I14" s="31">
        <f>H14/E14*100</f>
        <v>64.863523573200993</v>
      </c>
      <c r="J14" s="38">
        <v>84.2</v>
      </c>
      <c r="K14" s="33">
        <f>J14/E14*100</f>
        <v>41.786600496277913</v>
      </c>
      <c r="L14" s="39">
        <v>5.0999999999999996</v>
      </c>
      <c r="M14" s="33">
        <f>L14/E14*100</f>
        <v>2.5310173697270471</v>
      </c>
    </row>
    <row r="15" spans="1:17" ht="33.4" customHeight="1" x14ac:dyDescent="0.2">
      <c r="A15" s="5">
        <v>11</v>
      </c>
      <c r="B15" s="1" t="s">
        <v>16</v>
      </c>
      <c r="C15" s="18" t="s">
        <v>34</v>
      </c>
      <c r="D15" s="14">
        <v>1</v>
      </c>
      <c r="E15" s="14">
        <v>1</v>
      </c>
      <c r="F15" s="14" t="s">
        <v>16</v>
      </c>
      <c r="G15" s="18" t="s">
        <v>34</v>
      </c>
      <c r="H15" s="38">
        <v>1</v>
      </c>
      <c r="I15" s="31">
        <f t="shared" si="0"/>
        <v>100</v>
      </c>
      <c r="J15" s="38">
        <v>1</v>
      </c>
      <c r="K15" s="33">
        <f t="shared" si="1"/>
        <v>100</v>
      </c>
      <c r="L15" s="39">
        <v>1</v>
      </c>
      <c r="M15" s="33">
        <f t="shared" si="2"/>
        <v>100</v>
      </c>
    </row>
    <row r="16" spans="1:17" ht="36" x14ac:dyDescent="0.2">
      <c r="A16" s="5">
        <v>12</v>
      </c>
      <c r="B16" s="1" t="s">
        <v>17</v>
      </c>
      <c r="C16" s="18" t="s">
        <v>52</v>
      </c>
      <c r="D16" s="14">
        <v>1195.5999999999999</v>
      </c>
      <c r="E16" s="14">
        <v>1216</v>
      </c>
      <c r="F16" s="14" t="s">
        <v>17</v>
      </c>
      <c r="G16" s="18" t="s">
        <v>35</v>
      </c>
      <c r="H16" s="38">
        <v>1233.7</v>
      </c>
      <c r="I16" s="31">
        <f t="shared" si="0"/>
        <v>101.45559210526316</v>
      </c>
      <c r="J16" s="38">
        <v>1261.2</v>
      </c>
      <c r="K16" s="33">
        <f t="shared" si="1"/>
        <v>103.71710526315789</v>
      </c>
      <c r="L16" s="39">
        <v>1261.2</v>
      </c>
      <c r="M16" s="33">
        <f t="shared" si="2"/>
        <v>103.71710526315789</v>
      </c>
    </row>
    <row r="17" spans="1:19" ht="75.75" customHeight="1" x14ac:dyDescent="0.2">
      <c r="A17" s="5">
        <v>13</v>
      </c>
      <c r="B17" s="1" t="s">
        <v>18</v>
      </c>
      <c r="C17" s="18" t="s">
        <v>36</v>
      </c>
      <c r="D17" s="14">
        <v>131.6</v>
      </c>
      <c r="E17" s="14">
        <v>171</v>
      </c>
      <c r="F17" s="14" t="s">
        <v>18</v>
      </c>
      <c r="G17" s="18" t="s">
        <v>36</v>
      </c>
      <c r="H17" s="38">
        <v>148.19999999999999</v>
      </c>
      <c r="I17" s="31">
        <f t="shared" si="0"/>
        <v>86.666666666666657</v>
      </c>
      <c r="J17" s="38">
        <v>135.69999999999999</v>
      </c>
      <c r="K17" s="33">
        <f t="shared" si="1"/>
        <v>79.356725146198826</v>
      </c>
      <c r="L17" s="39">
        <v>135.69999999999999</v>
      </c>
      <c r="M17" s="33">
        <f t="shared" si="2"/>
        <v>79.356725146198826</v>
      </c>
    </row>
    <row r="18" spans="1:19" ht="48" x14ac:dyDescent="0.2">
      <c r="A18" s="5">
        <v>14</v>
      </c>
      <c r="B18" s="1" t="s">
        <v>19</v>
      </c>
      <c r="C18" s="18" t="s">
        <v>37</v>
      </c>
      <c r="D18" s="14">
        <v>760.6</v>
      </c>
      <c r="E18" s="14">
        <v>1128.8</v>
      </c>
      <c r="F18" s="14" t="s">
        <v>19</v>
      </c>
      <c r="G18" s="18" t="s">
        <v>37</v>
      </c>
      <c r="H18" s="38">
        <v>848</v>
      </c>
      <c r="I18" s="31">
        <f t="shared" si="0"/>
        <v>75.124025513819987</v>
      </c>
      <c r="J18" s="38">
        <v>853.6</v>
      </c>
      <c r="K18" s="33">
        <f t="shared" si="1"/>
        <v>75.620127569099935</v>
      </c>
      <c r="L18" s="39">
        <v>955</v>
      </c>
      <c r="M18" s="33">
        <f t="shared" si="2"/>
        <v>84.603118355776047</v>
      </c>
    </row>
    <row r="19" spans="1:19" ht="39.200000000000003" customHeight="1" x14ac:dyDescent="0.2">
      <c r="A19" s="5">
        <v>15</v>
      </c>
      <c r="B19" s="1" t="s">
        <v>20</v>
      </c>
      <c r="C19" s="18" t="s">
        <v>38</v>
      </c>
      <c r="D19" s="14">
        <v>215.6</v>
      </c>
      <c r="E19" s="14">
        <v>251.3</v>
      </c>
      <c r="F19" s="14" t="s">
        <v>20</v>
      </c>
      <c r="G19" s="18" t="s">
        <v>38</v>
      </c>
      <c r="H19" s="38">
        <v>237.9</v>
      </c>
      <c r="I19" s="31">
        <f t="shared" si="0"/>
        <v>94.667727815360124</v>
      </c>
      <c r="J19" s="38">
        <v>236.7</v>
      </c>
      <c r="K19" s="33">
        <f t="shared" si="1"/>
        <v>94.190210903302813</v>
      </c>
      <c r="L19" s="39">
        <v>240.2</v>
      </c>
      <c r="M19" s="33">
        <f t="shared" si="2"/>
        <v>95.582968563469947</v>
      </c>
    </row>
    <row r="20" spans="1:19" ht="36" x14ac:dyDescent="0.2">
      <c r="A20" s="5">
        <v>16</v>
      </c>
      <c r="B20" s="1" t="s">
        <v>39</v>
      </c>
      <c r="C20" s="18" t="s">
        <v>40</v>
      </c>
      <c r="D20" s="14">
        <v>20.5</v>
      </c>
      <c r="E20" s="14">
        <v>24.1</v>
      </c>
      <c r="F20" s="14" t="s">
        <v>39</v>
      </c>
      <c r="G20" s="18" t="s">
        <v>40</v>
      </c>
      <c r="H20" s="38">
        <v>10.6</v>
      </c>
      <c r="I20" s="31">
        <f t="shared" si="0"/>
        <v>43.983402489626549</v>
      </c>
      <c r="J20" s="38">
        <v>10.6</v>
      </c>
      <c r="K20" s="33">
        <f t="shared" si="1"/>
        <v>43.983402489626549</v>
      </c>
      <c r="L20" s="39">
        <v>10.6</v>
      </c>
      <c r="M20" s="33">
        <f t="shared" si="2"/>
        <v>43.983402489626549</v>
      </c>
    </row>
    <row r="21" spans="1:19" ht="36" x14ac:dyDescent="0.2">
      <c r="A21" s="5">
        <v>17</v>
      </c>
      <c r="B21" s="1" t="s">
        <v>21</v>
      </c>
      <c r="C21" s="18" t="s">
        <v>41</v>
      </c>
      <c r="D21" s="14">
        <v>828.2</v>
      </c>
      <c r="E21" s="14">
        <v>1042.8</v>
      </c>
      <c r="F21" s="14" t="s">
        <v>21</v>
      </c>
      <c r="G21" s="18" t="s">
        <v>41</v>
      </c>
      <c r="H21" s="38">
        <v>1286.4000000000001</v>
      </c>
      <c r="I21" s="31">
        <f>H21/E21*100</f>
        <v>123.3601841196778</v>
      </c>
      <c r="J21" s="38">
        <v>849.3</v>
      </c>
      <c r="K21" s="33">
        <f>J21/E21*100</f>
        <v>81.444188722669736</v>
      </c>
      <c r="L21" s="39">
        <v>991.5</v>
      </c>
      <c r="M21" s="33">
        <f>L21/E21*100</f>
        <v>95.080552359033376</v>
      </c>
    </row>
    <row r="22" spans="1:19" ht="36" x14ac:dyDescent="0.25">
      <c r="A22" s="5">
        <v>18</v>
      </c>
      <c r="B22" s="21" t="s">
        <v>42</v>
      </c>
      <c r="C22" s="23" t="s">
        <v>43</v>
      </c>
      <c r="D22" s="22">
        <v>40.799999999999997</v>
      </c>
      <c r="E22" s="22">
        <v>809.6</v>
      </c>
      <c r="F22" s="22" t="s">
        <v>42</v>
      </c>
      <c r="G22" s="23" t="s">
        <v>43</v>
      </c>
      <c r="H22" s="40">
        <v>2144</v>
      </c>
      <c r="I22" s="31">
        <f t="shared" si="0"/>
        <v>264.82213438735175</v>
      </c>
      <c r="J22" s="40">
        <v>1112.2</v>
      </c>
      <c r="K22" s="33">
        <f t="shared" si="1"/>
        <v>137.37648221343875</v>
      </c>
      <c r="L22" s="41">
        <v>381</v>
      </c>
      <c r="M22" s="33">
        <f t="shared" si="2"/>
        <v>47.060276679841891</v>
      </c>
      <c r="S22" s="42"/>
    </row>
    <row r="23" spans="1:19" ht="37.5" customHeight="1" x14ac:dyDescent="0.25">
      <c r="A23" s="5">
        <v>19</v>
      </c>
      <c r="B23" s="29" t="s">
        <v>44</v>
      </c>
      <c r="C23" s="30" t="s">
        <v>45</v>
      </c>
      <c r="D23" s="29">
        <v>57.2</v>
      </c>
      <c r="E23" s="29">
        <v>15.2</v>
      </c>
      <c r="F23" s="29" t="s">
        <v>44</v>
      </c>
      <c r="G23" s="30" t="s">
        <v>45</v>
      </c>
      <c r="H23" s="43">
        <v>0</v>
      </c>
      <c r="I23" s="31">
        <f t="shared" si="0"/>
        <v>0</v>
      </c>
      <c r="J23" s="43">
        <v>0</v>
      </c>
      <c r="K23" s="33">
        <f t="shared" si="1"/>
        <v>0</v>
      </c>
      <c r="L23" s="43">
        <v>0</v>
      </c>
      <c r="M23" s="33">
        <f t="shared" si="2"/>
        <v>0</v>
      </c>
      <c r="S23" s="42"/>
    </row>
    <row r="24" spans="1:19" ht="15.75" thickBot="1" x14ac:dyDescent="0.3">
      <c r="A24" s="5"/>
      <c r="B24" s="25"/>
      <c r="C24" s="26" t="s">
        <v>2</v>
      </c>
      <c r="D24" s="27">
        <f>SUM(D5:D23)</f>
        <v>9056.4000000000015</v>
      </c>
      <c r="E24" s="27">
        <f>SUM(E5:E23)</f>
        <v>11713.6</v>
      </c>
      <c r="F24" s="27"/>
      <c r="G24" s="28"/>
      <c r="H24" s="27">
        <f>SUM(H5:H23)</f>
        <v>13300.5</v>
      </c>
      <c r="I24" s="31">
        <f t="shared" si="0"/>
        <v>113.5475003414834</v>
      </c>
      <c r="J24" s="27">
        <f>SUM(J5:J23)</f>
        <v>11693.900000000001</v>
      </c>
      <c r="K24" s="33">
        <f t="shared" si="1"/>
        <v>99.831819423576022</v>
      </c>
      <c r="L24" s="27">
        <f>SUM(L5:L23)</f>
        <v>10991.100000000002</v>
      </c>
      <c r="M24" s="33">
        <f t="shared" si="2"/>
        <v>93.831956016937596</v>
      </c>
      <c r="S24" s="42"/>
    </row>
    <row r="25" spans="1:19" ht="15.75" customHeight="1" thickBot="1" x14ac:dyDescent="0.25">
      <c r="A25" s="5"/>
      <c r="B25" s="10">
        <v>9900000000</v>
      </c>
      <c r="C25" s="11" t="s">
        <v>1</v>
      </c>
      <c r="D25" s="14">
        <v>52.1</v>
      </c>
      <c r="E25" s="14">
        <v>60.9</v>
      </c>
      <c r="F25" s="14"/>
      <c r="G25" s="15"/>
      <c r="H25" s="14">
        <v>229.1</v>
      </c>
      <c r="I25" s="31">
        <f t="shared" si="0"/>
        <v>376.1904761904762</v>
      </c>
      <c r="J25" s="14">
        <v>279</v>
      </c>
      <c r="K25" s="33">
        <f t="shared" si="1"/>
        <v>458.12807881773398</v>
      </c>
      <c r="L25" s="44">
        <v>233.1</v>
      </c>
      <c r="M25" s="33">
        <f t="shared" si="2"/>
        <v>382.75862068965517</v>
      </c>
    </row>
    <row r="26" spans="1:19" ht="12.75" thickBot="1" x14ac:dyDescent="0.25">
      <c r="A26" s="24"/>
      <c r="B26" s="12"/>
      <c r="C26" s="13" t="s">
        <v>0</v>
      </c>
      <c r="D26" s="17">
        <f>D24+D25</f>
        <v>9108.5000000000018</v>
      </c>
      <c r="E26" s="17">
        <f t="shared" ref="E26:L26" si="3">E24+E25</f>
        <v>11774.5</v>
      </c>
      <c r="F26" s="17"/>
      <c r="G26" s="19"/>
      <c r="H26" s="17">
        <f t="shared" si="3"/>
        <v>13529.6</v>
      </c>
      <c r="I26" s="31">
        <f t="shared" si="0"/>
        <v>114.90594080428045</v>
      </c>
      <c r="J26" s="17">
        <f t="shared" si="3"/>
        <v>11972.900000000001</v>
      </c>
      <c r="K26" s="33">
        <f t="shared" si="1"/>
        <v>101.68499723979787</v>
      </c>
      <c r="L26" s="45">
        <f t="shared" si="3"/>
        <v>11224.200000000003</v>
      </c>
      <c r="M26" s="33">
        <f t="shared" si="2"/>
        <v>95.326340821266314</v>
      </c>
    </row>
    <row r="27" spans="1:19" x14ac:dyDescent="0.2">
      <c r="B27" s="2"/>
      <c r="L27" s="46"/>
    </row>
  </sheetData>
  <mergeCells count="1">
    <mergeCell ref="B2:L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Монахова И.В.</cp:lastModifiedBy>
  <cp:lastPrinted>2020-11-10T07:27:47Z</cp:lastPrinted>
  <dcterms:created xsi:type="dcterms:W3CDTF">2018-02-28T15:03:32Z</dcterms:created>
  <dcterms:modified xsi:type="dcterms:W3CDTF">2022-11-11T12:30:03Z</dcterms:modified>
</cp:coreProperties>
</file>